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Zakupy 2026\077 - Zakup usług wsparcia Safeguard\"/>
    </mc:Choice>
  </mc:AlternateContent>
  <xr:revisionPtr revIDLastSave="0" documentId="13_ncr:1_{9EBB712F-AF84-48F4-93A1-7A00E3BE85B4}" xr6:coauthVersionLast="47" xr6:coauthVersionMax="47" xr10:uidLastSave="{00000000-0000-0000-0000-000000000000}"/>
  <bookViews>
    <workbookView xWindow="-110" yWindow="-110" windowWidth="19420" windowHeight="11500" xr2:uid="{7284D6E0-D7FD-4EFE-8051-E9C4BA6586BB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E12" i="1" l="1"/>
  <c r="E5" i="1" l="1"/>
  <c r="E6" i="1"/>
  <c r="E7" i="1"/>
  <c r="E8" i="1"/>
  <c r="E9" i="1"/>
  <c r="E10" i="1"/>
  <c r="E11" i="1"/>
  <c r="E4" i="1" l="1"/>
</calcChain>
</file>

<file path=xl/sharedStrings.xml><?xml version="1.0" encoding="utf-8"?>
<sst xmlns="http://schemas.openxmlformats.org/spreadsheetml/2006/main" count="46" uniqueCount="40">
  <si>
    <t>Załącznik nr 1 do Formularza "Oferta" - Formularz Cenowy</t>
  </si>
  <si>
    <t>L.p.</t>
  </si>
  <si>
    <t>Opis</t>
  </si>
  <si>
    <t>Liczba</t>
  </si>
  <si>
    <t>Cena jednostkowa netto [PLN]</t>
  </si>
  <si>
    <t>Łączna cena netto za dany element przedmiotu zamówienia [PLN] 
(CxD)</t>
  </si>
  <si>
    <t>A</t>
  </si>
  <si>
    <t>B</t>
  </si>
  <si>
    <t>C</t>
  </si>
  <si>
    <t>D</t>
  </si>
  <si>
    <t>E</t>
  </si>
  <si>
    <t>F</t>
  </si>
  <si>
    <t>Łączna cena netto:</t>
  </si>
  <si>
    <t>Legenda:</t>
  </si>
  <si>
    <t>Wypełnia Wykonawca</t>
  </si>
  <si>
    <t>*</t>
  </si>
  <si>
    <t>Liczba służy wyłącznie porównaniu ofert i na etapie kompilacji umowy może ulec zmianie (powiększeniu lub zmniejszeniu)</t>
  </si>
  <si>
    <t xml:space="preserve">Okres wsparcia </t>
  </si>
  <si>
    <t>Usługi wsparcia technicznego do posiadanych obecnie produktów zgodnie z poniższymi pozycjami</t>
  </si>
  <si>
    <t>ONE IDENTITY SAFEGUARD PASSWORDS 
APPLIANCE 3000 BUNDLE 24X7 
MAINTENANCE RENEWAL PACK</t>
  </si>
  <si>
    <t xml:space="preserve">ONE IDENTITY SAFEGUARD PRIVILEGED 
SECURITY BUNDLE PER SYSTEM 24X7 
MAINTENANCE RENEWAL PACK  </t>
  </si>
  <si>
    <t>01.05.2026 - 30.04.2029</t>
  </si>
  <si>
    <t>ONE IDENTITY SAFEGUARD SESSION 
VIRTUAL AP</t>
  </si>
  <si>
    <t>ONE IDENTITY SAFEGUARD PRIVILEGED 
PASSWORDS MODULE PER SYSTEM 24X7 
MAINTENANCE RENEWAL</t>
  </si>
  <si>
    <t>ONE IDENTITY SAFEGUARD PRIVILEGED 
SECURITY BUNDLE PER SYSTEM 24X7 
MAINTENANCE RENEWAL PACK</t>
  </si>
  <si>
    <t>ONE IDENTITY SAFEGUARD SESSION 
VIRTUAL APPLIANCE 24X7 MAINTENANCE 
RENEWAL</t>
  </si>
  <si>
    <t>ONE IDENTITY SAFEGUARD PASSWORD 
VIRTUAL APPLIANCE 24X7 MAINTENANCE 
RENEWAL</t>
  </si>
  <si>
    <t xml:space="preserve"> Numer produktu </t>
  </si>
  <si>
    <t>AAA-SFG-KS-247</t>
  </si>
  <si>
    <t>BZE-BAL-KS-247</t>
  </si>
  <si>
    <t>BAS-BAL-PS-247</t>
  </si>
  <si>
    <t>BAO-BAL-PS-247</t>
  </si>
  <si>
    <t>SPP-SFG-PS-247</t>
  </si>
  <si>
    <t>G</t>
  </si>
  <si>
    <r>
      <t>Usługi serwisowe</t>
    </r>
    <r>
      <rPr>
        <b/>
        <sz val="16"/>
        <color theme="3" tint="0.249977111117893"/>
        <rFont val="Century Gothic"/>
        <family val="2"/>
        <charset val="238"/>
      </rPr>
      <t>*</t>
    </r>
  </si>
  <si>
    <t>Update Oprogramowania</t>
  </si>
  <si>
    <t>Pola w komórkach zaznaczonych na niebiesko sa wyliczane odpowiednio zgodnie z formułą wskazaną w nagłówku kolumny E, z zastrzeżeniem że w polu E10 wrtość równa jest wartości wskazanej w polu E10</t>
  </si>
  <si>
    <t xml:space="preserve">Pola w komórkach zaznaczonych na ciemnoniebiesko stanowią odpowiednio sumy pól:
1) w komórce E1 suma pól od E2 do E8
</t>
  </si>
  <si>
    <t>01.05.2026 - 30.04.2027</t>
  </si>
  <si>
    <t>04.11.2026 - 30.04.2029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</si>
</sst>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Century Gothic"/>
      <family val="2"/>
      <charset val="238"/>
    </font>
    <font>
      <sz val="9"/>
      <color rgb="FF000000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  <font>
      <b/>
      <sz val="16"/>
      <color theme="3" tint="0.249977111117893"/>
      <name val="Century Gothic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BF8CB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5" xfId="0" applyFont="1" applyBorder="1"/>
    <xf numFmtId="0" fontId="0" fillId="0" borderId="6" xfId="0" applyBorder="1"/>
    <xf numFmtId="44" fontId="3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4" fontId="0" fillId="4" borderId="5" xfId="0" applyNumberFormat="1" applyFill="1" applyBorder="1"/>
    <xf numFmtId="164" fontId="2" fillId="3" borderId="5" xfId="0" applyNumberFormat="1" applyFont="1" applyFill="1" applyBorder="1"/>
    <xf numFmtId="164" fontId="4" fillId="2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/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wrapText="1"/>
    </xf>
    <xf numFmtId="0" fontId="9" fillId="0" borderId="8" xfId="0" applyFont="1" applyBorder="1" applyAlignment="1">
      <alignment vertical="top" wrapText="1"/>
    </xf>
    <xf numFmtId="44" fontId="8" fillId="2" borderId="8" xfId="1" applyFont="1" applyFill="1" applyBorder="1" applyAlignment="1" applyProtection="1">
      <alignment horizontal="left" vertical="center"/>
      <protection locked="0"/>
    </xf>
    <xf numFmtId="44" fontId="8" fillId="3" borderId="8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>
      <alignment wrapText="1"/>
    </xf>
    <xf numFmtId="0" fontId="2" fillId="7" borderId="5" xfId="0" applyFont="1" applyFill="1" applyBorder="1" applyAlignment="1">
      <alignment wrapText="1"/>
    </xf>
    <xf numFmtId="0" fontId="10" fillId="7" borderId="0" xfId="0" applyFont="1" applyFill="1"/>
    <xf numFmtId="0" fontId="5" fillId="6" borderId="3" xfId="0" applyFont="1" applyFill="1" applyBorder="1" applyAlignment="1">
      <alignment horizontal="right"/>
    </xf>
    <xf numFmtId="0" fontId="5" fillId="6" borderId="7" xfId="0" applyFont="1" applyFill="1" applyBorder="1" applyAlignment="1">
      <alignment horizontal="right"/>
    </xf>
    <xf numFmtId="0" fontId="5" fillId="6" borderId="4" xfId="0" applyFont="1" applyFill="1" applyBorder="1" applyAlignment="1">
      <alignment horizontal="right"/>
    </xf>
    <xf numFmtId="0" fontId="4" fillId="0" borderId="1" xfId="0" applyFont="1" applyBorder="1" applyAlignment="1"/>
    <xf numFmtId="0" fontId="2" fillId="8" borderId="5" xfId="0" applyFont="1" applyFill="1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4E89E"/>
      <color rgb="FFF9F432"/>
      <color rgb="FFFBF8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Zakupy%202025\186%20-%20Modernizacja%20infrastruktury%20sieci%20LAN\5.%20SWZ%20publikacja\6.1.%20Za&#322;&#261;cznik%20nr%201%20do%20Formularza%20Oferta%20-%20Formularz%20Cenowy_18.11.2025.xlsx" TargetMode="External"/><Relationship Id="rId1" Type="http://schemas.openxmlformats.org/officeDocument/2006/relationships/externalLinkPath" Target="/Zakupy%202025/186%20-%20Modernizacja%20infrastruktury%20sieci%20LAN/5.%20SWZ%20publikacja/6.1.%20Za&#322;&#261;cznik%20nr%201%20do%20Formularza%20Oferta%20-%20Formularz%20Cenowy_18.1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98159-A0D6-4F08-9506-98FA60D49029}">
  <dimension ref="A1:G20"/>
  <sheetViews>
    <sheetView tabSelected="1" topLeftCell="A13" zoomScale="90" zoomScaleNormal="90" workbookViewId="0">
      <selection activeCell="C18" sqref="C18"/>
    </sheetView>
  </sheetViews>
  <sheetFormatPr defaultRowHeight="14.5" x14ac:dyDescent="0.35"/>
  <cols>
    <col min="2" max="2" width="38.54296875" customWidth="1"/>
    <col min="3" max="3" width="21" customWidth="1"/>
    <col min="4" max="4" width="24.1796875" customWidth="1"/>
    <col min="5" max="5" width="21.26953125" customWidth="1"/>
    <col min="6" max="7" width="25.08984375" customWidth="1"/>
  </cols>
  <sheetData>
    <row r="1" spans="1:7" ht="15" thickBot="1" x14ac:dyDescent="0.4">
      <c r="A1" s="25" t="s">
        <v>0</v>
      </c>
      <c r="B1" s="25"/>
      <c r="C1" s="25"/>
      <c r="D1" s="25"/>
      <c r="E1" s="25"/>
    </row>
    <row r="2" spans="1:7" ht="72" customHeight="1" thickBot="1" x14ac:dyDescent="0.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17</v>
      </c>
      <c r="G2" s="6" t="s">
        <v>27</v>
      </c>
    </row>
    <row r="3" spans="1:7" ht="15" thickBot="1" x14ac:dyDescent="0.4">
      <c r="A3" s="8" t="s">
        <v>6</v>
      </c>
      <c r="B3" s="8" t="s">
        <v>7</v>
      </c>
      <c r="C3" s="9" t="s">
        <v>8</v>
      </c>
      <c r="D3" s="9" t="s">
        <v>9</v>
      </c>
      <c r="E3" s="8" t="s">
        <v>10</v>
      </c>
      <c r="F3" s="9" t="s">
        <v>11</v>
      </c>
      <c r="G3" s="9" t="s">
        <v>33</v>
      </c>
    </row>
    <row r="4" spans="1:7" ht="48.75" customHeight="1" thickBot="1" x14ac:dyDescent="0.4">
      <c r="A4" s="1">
        <v>1</v>
      </c>
      <c r="B4" s="5" t="s">
        <v>18</v>
      </c>
      <c r="C4" s="2"/>
      <c r="D4" s="3"/>
      <c r="E4" s="10">
        <f>SUM(E5:E11)</f>
        <v>0</v>
      </c>
      <c r="F4" s="2"/>
      <c r="G4" s="2"/>
    </row>
    <row r="5" spans="1:7" ht="63.75" customHeight="1" thickBot="1" x14ac:dyDescent="0.4">
      <c r="A5" s="1">
        <v>2</v>
      </c>
      <c r="B5" s="4" t="s">
        <v>19</v>
      </c>
      <c r="C5" s="1">
        <v>3</v>
      </c>
      <c r="D5" s="12"/>
      <c r="E5" s="11">
        <f>C5*D5</f>
        <v>0</v>
      </c>
      <c r="F5" s="1" t="s">
        <v>38</v>
      </c>
      <c r="G5" s="1" t="s">
        <v>28</v>
      </c>
    </row>
    <row r="6" spans="1:7" ht="39" thickBot="1" x14ac:dyDescent="0.4">
      <c r="A6" s="1">
        <v>3</v>
      </c>
      <c r="B6" s="4" t="s">
        <v>20</v>
      </c>
      <c r="C6" s="1">
        <v>10</v>
      </c>
      <c r="D6" s="12"/>
      <c r="E6" s="11">
        <f t="shared" ref="E6:E11" si="0">C6*D6</f>
        <v>0</v>
      </c>
      <c r="F6" s="1" t="s">
        <v>21</v>
      </c>
      <c r="G6" s="1" t="s">
        <v>29</v>
      </c>
    </row>
    <row r="7" spans="1:7" ht="39" thickBot="1" x14ac:dyDescent="0.4">
      <c r="A7" s="1">
        <v>4</v>
      </c>
      <c r="B7" s="4" t="s">
        <v>26</v>
      </c>
      <c r="C7" s="1">
        <v>1</v>
      </c>
      <c r="D7" s="12"/>
      <c r="E7" s="11">
        <f t="shared" si="0"/>
        <v>0</v>
      </c>
      <c r="F7" s="1" t="s">
        <v>21</v>
      </c>
      <c r="G7" s="1" t="s">
        <v>30</v>
      </c>
    </row>
    <row r="8" spans="1:7" ht="39" thickBot="1" x14ac:dyDescent="0.4">
      <c r="A8" s="1">
        <v>5</v>
      </c>
      <c r="B8" s="4" t="s">
        <v>25</v>
      </c>
      <c r="C8" s="1">
        <v>1</v>
      </c>
      <c r="D8" s="12"/>
      <c r="E8" s="11">
        <f t="shared" si="0"/>
        <v>0</v>
      </c>
      <c r="F8" s="1" t="s">
        <v>21</v>
      </c>
      <c r="G8" s="1" t="s">
        <v>31</v>
      </c>
    </row>
    <row r="9" spans="1:7" ht="39" thickBot="1" x14ac:dyDescent="0.4">
      <c r="A9" s="1">
        <v>6</v>
      </c>
      <c r="B9" s="4" t="s">
        <v>24</v>
      </c>
      <c r="C9" s="1">
        <v>144</v>
      </c>
      <c r="D9" s="12"/>
      <c r="E9" s="11">
        <f t="shared" si="0"/>
        <v>0</v>
      </c>
      <c r="F9" s="1" t="s">
        <v>21</v>
      </c>
      <c r="G9" s="1" t="s">
        <v>29</v>
      </c>
    </row>
    <row r="10" spans="1:7" ht="39" thickBot="1" x14ac:dyDescent="0.4">
      <c r="A10" s="1">
        <v>7</v>
      </c>
      <c r="B10" s="4" t="s">
        <v>23</v>
      </c>
      <c r="C10" s="1">
        <v>360</v>
      </c>
      <c r="D10" s="12"/>
      <c r="E10" s="11">
        <f t="shared" si="0"/>
        <v>0</v>
      </c>
      <c r="F10" s="1" t="s">
        <v>21</v>
      </c>
      <c r="G10" s="1" t="s">
        <v>32</v>
      </c>
    </row>
    <row r="11" spans="1:7" ht="26.5" thickBot="1" x14ac:dyDescent="0.4">
      <c r="A11" s="1">
        <v>8</v>
      </c>
      <c r="B11" s="4" t="s">
        <v>22</v>
      </c>
      <c r="C11" s="1">
        <v>1</v>
      </c>
      <c r="D11" s="12"/>
      <c r="E11" s="11">
        <f t="shared" si="0"/>
        <v>0</v>
      </c>
      <c r="F11" s="1" t="s">
        <v>39</v>
      </c>
      <c r="G11" s="1" t="s">
        <v>31</v>
      </c>
    </row>
    <row r="12" spans="1:7" ht="36" customHeight="1" thickBot="1" x14ac:dyDescent="0.4">
      <c r="A12" s="1">
        <v>9</v>
      </c>
      <c r="B12" s="20" t="s">
        <v>34</v>
      </c>
      <c r="C12" s="1">
        <v>80</v>
      </c>
      <c r="D12" s="12"/>
      <c r="E12" s="11">
        <f>C12*D12</f>
        <v>0</v>
      </c>
      <c r="F12" s="2"/>
      <c r="G12" s="2"/>
    </row>
    <row r="13" spans="1:7" ht="36" customHeight="1" thickBot="1" x14ac:dyDescent="0.4">
      <c r="A13" s="1">
        <v>10</v>
      </c>
      <c r="B13" s="26" t="s">
        <v>35</v>
      </c>
      <c r="C13" s="2"/>
      <c r="D13" s="12"/>
      <c r="E13" s="11">
        <f>D13</f>
        <v>0</v>
      </c>
      <c r="F13" s="2"/>
      <c r="G13" s="2"/>
    </row>
    <row r="14" spans="1:7" ht="15" thickBot="1" x14ac:dyDescent="0.4">
      <c r="A14" s="22" t="s">
        <v>12</v>
      </c>
      <c r="B14" s="23"/>
      <c r="C14" s="23"/>
      <c r="D14" s="24"/>
      <c r="E14" s="13">
        <f>SUM(E4+E12+E13)</f>
        <v>0</v>
      </c>
    </row>
    <row r="17" spans="1:3" x14ac:dyDescent="0.35">
      <c r="A17" s="14" t="s">
        <v>13</v>
      </c>
      <c r="B17" s="17"/>
      <c r="C17" s="15" t="s">
        <v>14</v>
      </c>
    </row>
    <row r="18" spans="1:3" ht="103.5" x14ac:dyDescent="0.35">
      <c r="B18" s="18"/>
      <c r="C18" s="16" t="s">
        <v>36</v>
      </c>
    </row>
    <row r="19" spans="1:3" ht="80.5" x14ac:dyDescent="0.35">
      <c r="B19" s="19"/>
      <c r="C19" s="16" t="s">
        <v>37</v>
      </c>
    </row>
    <row r="20" spans="1:3" ht="69" x14ac:dyDescent="0.35">
      <c r="B20" s="21" t="s">
        <v>15</v>
      </c>
      <c r="C20" s="16" t="s">
        <v>16</v>
      </c>
    </row>
  </sheetData>
  <mergeCells count="2">
    <mergeCell ref="A14:D14"/>
    <mergeCell ref="A1:E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dy xmlns="http://schemas.microsoft.com/sharepoint/v3" xsi:nil="true"/>
    <Comment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projektowy" ma:contentTypeID="0x010100EADF2D3787D64348906DF2D5A4D3565500995FB1528C70B7409EEB52CB21D59EAC" ma:contentTypeVersion="1" ma:contentTypeDescription="Typ zawartości opisujący dokument projektowy." ma:contentTypeScope="" ma:versionID="1c978e550cd5344fd7e0b0217238725a">
  <xsd:schema xmlns:xsd="http://www.w3.org/2001/XMLSchema" xmlns:xs="http://www.w3.org/2001/XMLSchema" xmlns:p="http://schemas.microsoft.com/office/2006/metadata/properties" xmlns:ns1="http://schemas.microsoft.com/sharepoint/v3" xmlns:ns2="9ed47d5e-3421-414a-8ba3-6ef612903a1f" targetNamespace="http://schemas.microsoft.com/office/2006/metadata/properties" ma:root="true" ma:fieldsID="429da34e1522a25070ffb7e661dab117" ns1:_="" ns2:_="">
    <xsd:import namespace="http://schemas.microsoft.com/sharepoint/v3"/>
    <xsd:import namespace="9ed47d5e-3421-414a-8ba3-6ef612903a1f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1:Body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Opis" ma:internalName="Comments">
      <xsd:simpleType>
        <xsd:restriction base="dms:Note">
          <xsd:maxLength value="255"/>
        </xsd:restriction>
      </xsd:simpleType>
    </xsd:element>
    <xsd:element name="Body" ma:index="9" nillable="true" ma:displayName="Uwagi" ma:internalName="Bod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d47d5e-3421-414a-8ba3-6ef612903a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263A8E-AD4E-4921-AB86-55164834632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ed47d5e-3421-414a-8ba3-6ef612903a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7BAE80-D036-4650-8DF5-A8711C5F3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d47d5e-3421-414a-8ba3-6ef612903a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7754F-D38B-4E13-91CE-8D3781CFCD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Formularza Oferta - Formularz Cenowy_18.11.2025</dc:title>
  <dc:subject/>
  <dc:creator>Szubert Katarzyna</dc:creator>
  <cp:keywords/>
  <dc:description/>
  <cp:lastModifiedBy>Redek Natalia</cp:lastModifiedBy>
  <cp:revision/>
  <dcterms:created xsi:type="dcterms:W3CDTF">2025-09-22T07:29:41Z</dcterms:created>
  <dcterms:modified xsi:type="dcterms:W3CDTF">2026-03-05T08:22:35Z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0x010100EADF2D3787D64348906DF2D5A4D3565500995FB1528C70B7409EEB52CB21D59EAC</vt:lpwstr>
  </property>
</Properties>
</file>